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codeName="ThisWorkbook" defaultThemeVersion="166925"/>
  <xr:revisionPtr revIDLastSave="0" documentId="13_ncr:1_{7FB24B72-141C-483B-9D68-6FE45AE7CDB6}" xr6:coauthVersionLast="46" xr6:coauthVersionMax="46" xr10:uidLastSave="{00000000-0000-0000-0000-000000000000}"/>
  <bookViews>
    <workbookView xWindow="-120" yWindow="480" windowWidth="29040" windowHeight="15840" tabRatio="887" xr2:uid="{40157CA0-91A0-4876-8E6A-A0C1AF56CFDF}"/>
  </bookViews>
  <sheets>
    <sheet name="Page 1" sheetId="2" r:id="rId1"/>
    <sheet name="Page 2" sheetId="4" r:id="rId2"/>
    <sheet name="Page 3" sheetId="6" r:id="rId3"/>
    <sheet name="Page 4" sheetId="7" r:id="rId4"/>
    <sheet name="Page 5" sheetId="5" r:id="rId5"/>
  </sheets>
  <definedNames>
    <definedName name="_xlnm._FilterDatabase" localSheetId="4" hidden="1">'Page 5'!$B$8:$C$19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5" l="1"/>
  <c r="A10" i="5"/>
  <c r="A20" i="7"/>
  <c r="A10" i="7"/>
  <c r="A11" i="7" s="1"/>
  <c r="A12" i="7" s="1"/>
  <c r="A13" i="7" s="1"/>
  <c r="A14" i="7" s="1"/>
  <c r="A15" i="7" s="1"/>
  <c r="A16" i="7" s="1"/>
  <c r="A17" i="7" s="1"/>
  <c r="A18" i="7" s="1"/>
  <c r="A19" i="7" s="1"/>
  <c r="A24" i="6"/>
  <c r="A18" i="6"/>
  <c r="A19" i="6" s="1"/>
  <c r="A20" i="6" s="1"/>
  <c r="A21" i="6" s="1"/>
  <c r="A22" i="6" s="1"/>
  <c r="A23" i="6" s="1"/>
  <c r="A10" i="6"/>
  <c r="A11" i="6" s="1"/>
  <c r="A12" i="6" s="1"/>
  <c r="A13" i="6" s="1"/>
  <c r="A14" i="6" s="1"/>
  <c r="A15" i="6" s="1"/>
  <c r="A16" i="6" s="1"/>
  <c r="A17" i="6" s="1"/>
  <c r="A10" i="2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30" i="2" s="1"/>
  <c r="A23" i="4"/>
  <c r="A18" i="4"/>
  <c r="A19" i="4" s="1"/>
  <c r="A20" i="4" s="1"/>
  <c r="A21" i="4" s="1"/>
  <c r="A17" i="4"/>
  <c r="A16" i="4"/>
  <c r="A15" i="4"/>
  <c r="A14" i="4"/>
  <c r="A13" i="4"/>
  <c r="A12" i="4"/>
  <c r="A11" i="4"/>
  <c r="A10" i="4"/>
  <c r="I21" i="4"/>
  <c r="I20" i="4"/>
  <c r="I19" i="4"/>
  <c r="I18" i="4"/>
  <c r="I17" i="4"/>
  <c r="I16" i="4"/>
  <c r="I14" i="4"/>
  <c r="I13" i="4"/>
  <c r="I12" i="4"/>
  <c r="I11" i="4"/>
  <c r="I10" i="4"/>
  <c r="I9" i="4"/>
  <c r="H15" i="4"/>
  <c r="I15" i="4" s="1"/>
  <c r="G23" i="4"/>
  <c r="I28" i="2" l="1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H30" i="2"/>
  <c r="E30" i="2" l="1"/>
  <c r="F30" i="2"/>
  <c r="G30" i="2"/>
  <c r="K28" i="2"/>
  <c r="J28" i="2" s="1"/>
  <c r="D30" i="2"/>
  <c r="E21" i="4"/>
  <c r="E20" i="4"/>
  <c r="E19" i="4"/>
  <c r="H23" i="4"/>
  <c r="J11" i="4"/>
  <c r="K11" i="4" s="1"/>
  <c r="J14" i="4"/>
  <c r="K14" i="4" s="1"/>
  <c r="J18" i="4"/>
  <c r="K27" i="2" l="1"/>
  <c r="J27" i="2" s="1"/>
  <c r="K26" i="2"/>
  <c r="J26" i="2" s="1"/>
  <c r="E23" i="4"/>
  <c r="I23" i="4"/>
  <c r="J19" i="4"/>
  <c r="K19" i="4" s="1"/>
  <c r="J9" i="4"/>
  <c r="K9" i="4" s="1"/>
  <c r="K18" i="4"/>
  <c r="J17" i="4"/>
  <c r="K17" i="4" s="1"/>
  <c r="J16" i="4"/>
  <c r="K16" i="4" s="1"/>
  <c r="J10" i="4"/>
  <c r="K10" i="4" s="1"/>
  <c r="J15" i="4"/>
  <c r="K15" i="4" s="1"/>
  <c r="J21" i="4"/>
  <c r="K21" i="4" s="1"/>
  <c r="J13" i="4"/>
  <c r="K13" i="4" s="1"/>
  <c r="J20" i="4"/>
  <c r="K20" i="4" s="1"/>
  <c r="J12" i="4"/>
  <c r="K12" i="4" s="1"/>
  <c r="J23" i="4" l="1"/>
  <c r="K23" i="4"/>
  <c r="K25" i="2"/>
  <c r="J25" i="2" s="1"/>
  <c r="K24" i="2"/>
  <c r="J24" i="2" s="1"/>
  <c r="K23" i="2"/>
  <c r="J23" i="2"/>
  <c r="K22" i="2"/>
  <c r="J22" i="2" s="1"/>
  <c r="K21" i="2"/>
  <c r="J21" i="2" s="1"/>
  <c r="K20" i="2"/>
  <c r="J20" i="2" s="1"/>
  <c r="K19" i="2"/>
  <c r="J19" i="2" s="1"/>
  <c r="K18" i="2"/>
  <c r="J18" i="2" s="1"/>
  <c r="K17" i="2"/>
  <c r="J17" i="2" s="1"/>
  <c r="K16" i="2"/>
  <c r="J16" i="2" s="1"/>
  <c r="K15" i="2"/>
  <c r="J15" i="2" s="1"/>
  <c r="K14" i="2"/>
  <c r="J14" i="2" s="1"/>
  <c r="K13" i="2"/>
  <c r="J13" i="2" s="1"/>
  <c r="K12" i="2"/>
  <c r="J12" i="2" s="1"/>
  <c r="K10" i="2"/>
  <c r="J10" i="2" s="1"/>
  <c r="K11" i="2"/>
  <c r="J11" i="2" l="1"/>
  <c r="D20" i="7"/>
  <c r="D24" i="6"/>
  <c r="D11" i="5"/>
  <c r="D23" i="4"/>
  <c r="I30" i="2" l="1"/>
  <c r="K9" i="2"/>
  <c r="K30" i="2" s="1"/>
  <c r="J9" i="2" l="1"/>
  <c r="J30" i="2" s="1"/>
</calcChain>
</file>

<file path=xl/sharedStrings.xml><?xml version="1.0" encoding="utf-8"?>
<sst xmlns="http://schemas.openxmlformats.org/spreadsheetml/2006/main" count="230" uniqueCount="100">
  <si>
    <t>Name</t>
  </si>
  <si>
    <t>Position Title</t>
  </si>
  <si>
    <t>Tomblin, K.</t>
  </si>
  <si>
    <t>CEO</t>
  </si>
  <si>
    <t>Rodriguez, A.</t>
  </si>
  <si>
    <t>Interim CEO, General Counsel and Assistant Secretary</t>
  </si>
  <si>
    <t>Ball, E.</t>
  </si>
  <si>
    <t>SVP &amp; Interim COO</t>
  </si>
  <si>
    <t>Hirschi, N.</t>
  </si>
  <si>
    <t>SVP, CFO</t>
  </si>
  <si>
    <t>Buraczyk, S.</t>
  </si>
  <si>
    <t>SVP, Operations</t>
  </si>
  <si>
    <t>Miracle, R.</t>
  </si>
  <si>
    <t>SVP, Corp Dev &amp; CCO</t>
  </si>
  <si>
    <t>Henry, C.</t>
  </si>
  <si>
    <t>VP, General Counsel</t>
  </si>
  <si>
    <t>Gibson, R.</t>
  </si>
  <si>
    <t>VP, Controller</t>
  </si>
  <si>
    <t>Prieto, C.</t>
  </si>
  <si>
    <t>Doyle, R.</t>
  </si>
  <si>
    <t>VP, Trans &amp; Distr</t>
  </si>
  <si>
    <t>Hawkins, D.</t>
  </si>
  <si>
    <t>VP, Pwr Gen Sys Plan Dispatch</t>
  </si>
  <si>
    <t>Reinhart, P.</t>
  </si>
  <si>
    <t>VP, Governmental Affairs</t>
  </si>
  <si>
    <t>Schichtl, J.</t>
  </si>
  <si>
    <t>VP, Regulatory Affairs</t>
  </si>
  <si>
    <t>Rueda, V.</t>
  </si>
  <si>
    <t>VP, HR</t>
  </si>
  <si>
    <t>Gutierrez, E.</t>
  </si>
  <si>
    <t>VP, Strat Comm, Cust Cmty Egmt</t>
  </si>
  <si>
    <t>Soza, H.</t>
  </si>
  <si>
    <t>VP, Compliance &amp; CRO</t>
  </si>
  <si>
    <t>Turner, R.</t>
  </si>
  <si>
    <t>VP, Renewables Dev</t>
  </si>
  <si>
    <t>Ostberg, R.</t>
  </si>
  <si>
    <t>CFO</t>
  </si>
  <si>
    <t>VP Innovation &amp; Sustainability</t>
  </si>
  <si>
    <t>VP, HR &amp; Safety</t>
  </si>
  <si>
    <t>VP, Regulatory &amp; Governmental Affairs</t>
  </si>
  <si>
    <t>Mele, C.</t>
  </si>
  <si>
    <t>VP, Customer Care &amp; Corp Communication</t>
  </si>
  <si>
    <t>EL PASO ELECTRIC COMPANY</t>
  </si>
  <si>
    <t>SOAH Docket No. 473-21-2606</t>
  </si>
  <si>
    <t>PUC Docket No. 52195</t>
  </si>
  <si>
    <t>Attachment 1</t>
  </si>
  <si>
    <t>2020 Annual Salary</t>
  </si>
  <si>
    <t>Long-Term Incentive Compensation in 2020</t>
  </si>
  <si>
    <t>Total Wages in 2020</t>
  </si>
  <si>
    <t>2021 Annual Salary</t>
  </si>
  <si>
    <t>Vacant</t>
  </si>
  <si>
    <t>Departure Date</t>
  </si>
  <si>
    <t>For Cheryl Mele, the salary to be paid in 2021 includes her current and previous officer position.</t>
  </si>
  <si>
    <t>Lore, K.</t>
  </si>
  <si>
    <t>Silva, G.</t>
  </si>
  <si>
    <t>Stiller, W.</t>
  </si>
  <si>
    <t>(A)</t>
  </si>
  <si>
    <t>Salary Paid in Test Year 2020</t>
  </si>
  <si>
    <t>2020 Wages Expensed</t>
  </si>
  <si>
    <t>2020 Wages Capitalized (B)</t>
  </si>
  <si>
    <t>(A)  Officer left EPE prior to January 1, 2020 but received long-term incentive compensation in 2021 that was expensed in 2020.</t>
  </si>
  <si>
    <t>Annual Cash Bonus Paid in 2021 for 2020</t>
  </si>
  <si>
    <t>(B) For the capitalization ratio, please refer to Schedule G 1.3, line 13 column (c) divided by column (e).</t>
  </si>
  <si>
    <t>Other Compensation in 2020 in test year costs</t>
  </si>
  <si>
    <t>Salary included in adjusted test year costs</t>
  </si>
  <si>
    <t>Annual Cash Bonus in adjusted test year costs</t>
  </si>
  <si>
    <t>Adjusted test year wages capitalized</t>
  </si>
  <si>
    <t>Total Wages in adjusted test year costs</t>
  </si>
  <si>
    <t>Line No.</t>
  </si>
  <si>
    <t>Totals</t>
  </si>
  <si>
    <t>Adjusted test year wages expensed (A)</t>
  </si>
  <si>
    <t>Payroll expense ratio from WP A-3, Adjustment No. 3 - Salaries and Wages, page 2, line 8, column (d).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</si>
  <si>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</si>
  <si>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</si>
  <si>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</si>
  <si>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</si>
  <si>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</si>
  <si>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</si>
  <si>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</si>
  <si>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</si>
  <si>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</si>
  <si>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</si>
  <si>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Salary estimated to be paid in 2021</t>
  </si>
  <si>
    <t>Mele, C. (B)</t>
  </si>
  <si>
    <t>(B)</t>
  </si>
  <si>
    <t>Note:  No long-term incentive or other compensation was included in adjusted test year costs.</t>
  </si>
  <si>
    <t>CEP's 11th, Q. No. CEP 11-21a</t>
  </si>
  <si>
    <t>CEP's 11th, Q. No. CEP 11-21b</t>
  </si>
  <si>
    <t>CEP's 11th, Q. No. CEP 11-21c</t>
  </si>
  <si>
    <t>Officers before merger with IIF:</t>
  </si>
  <si>
    <t>Total</t>
  </si>
  <si>
    <t>CEP's 11th, Q. No. CEP 11-21d</t>
  </si>
  <si>
    <t>Officers at September 1, 2021:</t>
  </si>
  <si>
    <t>CEP's 11th, Q. No. CEP 11-21e</t>
  </si>
  <si>
    <t>Interim officers which served in 2020:</t>
  </si>
  <si>
    <t>Page 2 of 5</t>
  </si>
  <si>
    <t>Page 1 of 5</t>
  </si>
  <si>
    <t>Page 3 of 5</t>
  </si>
  <si>
    <t>Page 4 of 5</t>
  </si>
  <si>
    <t>Page 5 of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</si>
</sst>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43" fontId="0" fillId="0" borderId="0" xfId="1" applyFont="1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64" fontId="3" fillId="0" borderId="0" xfId="1" applyNumberFormat="1" applyFont="1" applyFill="1" applyBorder="1" applyAlignment="1">
      <alignment horizontal="right" vertical="center"/>
    </xf>
    <xf numFmtId="43" fontId="4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/>
    </xf>
    <xf numFmtId="164" fontId="1" fillId="0" borderId="0" xfId="1" applyNumberFormat="1" applyFont="1" applyBorder="1"/>
    <xf numFmtId="164" fontId="5" fillId="0" borderId="0" xfId="1" applyNumberFormat="1" applyFont="1" applyFill="1" applyBorder="1" applyAlignment="1">
      <alignment horizontal="right" vertical="center"/>
    </xf>
    <xf numFmtId="43" fontId="0" fillId="0" borderId="0" xfId="0" applyNumberFormat="1"/>
    <xf numFmtId="43" fontId="6" fillId="0" borderId="0" xfId="1" applyFont="1" applyBorder="1" applyAlignment="1">
      <alignment vertical="center"/>
    </xf>
    <xf numFmtId="0" fontId="6" fillId="0" borderId="0" xfId="0" applyFont="1" applyAlignment="1">
      <alignment vertical="center"/>
    </xf>
    <xf numFmtId="43" fontId="7" fillId="0" borderId="0" xfId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3" fontId="6" fillId="0" borderId="0" xfId="1" applyFont="1" applyBorder="1" applyAlignment="1">
      <alignment horizontal="right" vertical="center"/>
    </xf>
    <xf numFmtId="0" fontId="0" fillId="0" borderId="0" xfId="0" applyAlignment="1">
      <alignment horizontal="right"/>
    </xf>
    <xf numFmtId="165" fontId="6" fillId="0" borderId="1" xfId="2" applyNumberFormat="1" applyFont="1" applyBorder="1"/>
    <xf numFmtId="165" fontId="3" fillId="0" borderId="0" xfId="2" applyNumberFormat="1" applyFont="1" applyFill="1" applyBorder="1" applyAlignment="1">
      <alignment horizontal="right" vertical="center"/>
    </xf>
    <xf numFmtId="43" fontId="0" fillId="0" borderId="0" xfId="1" applyFont="1"/>
    <xf numFmtId="165" fontId="5" fillId="0" borderId="0" xfId="1" applyNumberFormat="1" applyFont="1" applyFill="1" applyBorder="1" applyAlignment="1">
      <alignment horizontal="right" vertical="center"/>
    </xf>
    <xf numFmtId="165" fontId="1" fillId="0" borderId="0" xfId="1" applyNumberFormat="1" applyFont="1" applyBorder="1" applyAlignment="1">
      <alignment horizontal="right" vertical="center"/>
    </xf>
    <xf numFmtId="165" fontId="1" fillId="0" borderId="1" xfId="2" applyNumberFormat="1" applyFont="1" applyBorder="1"/>
    <xf numFmtId="0" fontId="0" fillId="0" borderId="0" xfId="0" applyFill="1"/>
    <xf numFmtId="43" fontId="0" fillId="0" borderId="0" xfId="1" applyFont="1" applyFill="1" applyBorder="1"/>
    <xf numFmtId="43" fontId="6" fillId="0" borderId="0" xfId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horizontal="right" vertical="center"/>
    </xf>
    <xf numFmtId="165" fontId="1" fillId="0" borderId="0" xfId="2" applyNumberFormat="1" applyFont="1" applyAlignment="1">
      <alignment horizontal="right"/>
    </xf>
    <xf numFmtId="165" fontId="1" fillId="0" borderId="0" xfId="2" applyNumberFormat="1" applyFont="1" applyBorder="1" applyAlignment="1">
      <alignment horizontal="right" vertical="center"/>
    </xf>
    <xf numFmtId="43" fontId="9" fillId="0" borderId="0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horizontal="right"/>
    </xf>
    <xf numFmtId="164" fontId="1" fillId="0" borderId="0" xfId="1" applyNumberFormat="1" applyFont="1" applyFill="1" applyBorder="1" applyAlignment="1">
      <alignment horizontal="right" vertical="center"/>
    </xf>
    <xf numFmtId="14" fontId="6" fillId="0" borderId="0" xfId="0" applyNumberFormat="1" applyFont="1" applyAlignment="1">
      <alignment vertical="center"/>
    </xf>
    <xf numFmtId="164" fontId="0" fillId="0" borderId="0" xfId="0" applyNumberFormat="1"/>
    <xf numFmtId="164" fontId="1" fillId="0" borderId="0" xfId="1" applyNumberFormat="1" applyFont="1" applyFill="1" applyBorder="1"/>
    <xf numFmtId="165" fontId="1" fillId="0" borderId="1" xfId="2" applyNumberFormat="1" applyFont="1" applyFill="1" applyBorder="1"/>
    <xf numFmtId="43" fontId="4" fillId="0" borderId="0" xfId="1" applyFont="1" applyFill="1" applyBorder="1" applyAlignment="1">
      <alignment horizontal="center"/>
    </xf>
    <xf numFmtId="164" fontId="1" fillId="0" borderId="0" xfId="1" applyNumberFormat="1" applyFont="1" applyAlignment="1">
      <alignment horizontal="right"/>
    </xf>
    <xf numFmtId="0" fontId="9" fillId="0" borderId="2" xfId="0" applyFont="1" applyFill="1" applyBorder="1" applyAlignment="1">
      <alignment horizontal="center" vertical="center" wrapText="1"/>
    </xf>
    <xf numFmtId="43" fontId="9" fillId="0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04920-3B5D-4158-AA1C-1C5AF34AB153}">
  <sheetPr codeName="Sheet1">
    <pageSetUpPr fitToPage="1"/>
  </sheetPr>
  <dimension ref="A1:K33"/>
  <sheetViews>
    <sheetView tabSelected="1" zoomScaleNormal="100" workbookViewId="0">
      <selection activeCell="M3" sqref="M3"/>
    </sheetView>
  </sheetViews>
  <sheetFormatPr defaultColWidth="8.7109375" defaultRowHeight="15" x14ac:dyDescent="0.25"/>
  <cols>
    <col min="2" max="2" width="17" customWidth="1"/>
    <col min="3" max="3" width="51.140625" customWidth="1"/>
    <col min="4" max="6" width="13.42578125" style="1" customWidth="1"/>
    <col min="7" max="8" width="14.7109375" style="1" customWidth="1"/>
    <col min="9" max="9" width="13.42578125" style="1" customWidth="1"/>
    <col min="10" max="10" width="16.42578125" style="1" customWidth="1"/>
    <col min="11" max="11" width="15.85546875" style="1" customWidth="1"/>
    <col min="15" max="15" width="11.5703125" customWidth="1"/>
  </cols>
  <sheetData>
    <row r="1" spans="1:11" x14ac:dyDescent="0.25">
      <c r="A1" t="s">
        <v>42</v>
      </c>
      <c r="D1"/>
      <c r="E1"/>
      <c r="F1"/>
      <c r="G1"/>
      <c r="H1"/>
      <c r="I1"/>
      <c r="J1"/>
      <c r="K1" s="16" t="s">
        <v>43</v>
      </c>
    </row>
    <row r="2" spans="1:11" x14ac:dyDescent="0.25">
      <c r="D2"/>
      <c r="E2"/>
      <c r="F2"/>
      <c r="G2"/>
      <c r="H2"/>
      <c r="I2"/>
      <c r="J2"/>
      <c r="K2" s="16" t="s">
        <v>44</v>
      </c>
    </row>
    <row r="3" spans="1:11" x14ac:dyDescent="0.25">
      <c r="D3"/>
      <c r="E3"/>
      <c r="F3"/>
      <c r="G3"/>
      <c r="H3"/>
      <c r="I3"/>
      <c r="J3"/>
      <c r="K3" s="16" t="s">
        <v>86</v>
      </c>
    </row>
    <row r="4" spans="1:11" x14ac:dyDescent="0.25">
      <c r="D4"/>
      <c r="E4"/>
      <c r="F4"/>
      <c r="G4"/>
      <c r="H4"/>
      <c r="I4"/>
      <c r="J4"/>
      <c r="K4" s="16" t="s">
        <v>45</v>
      </c>
    </row>
    <row r="5" spans="1:11" x14ac:dyDescent="0.25">
      <c r="D5"/>
      <c r="E5"/>
      <c r="F5"/>
      <c r="G5"/>
      <c r="H5"/>
      <c r="I5"/>
      <c r="J5"/>
      <c r="K5" s="16" t="s">
        <v>96</v>
      </c>
    </row>
    <row r="6" spans="1:11" x14ac:dyDescent="0.25">
      <c r="D6"/>
      <c r="E6"/>
      <c r="F6"/>
      <c r="G6"/>
      <c r="H6"/>
      <c r="I6"/>
      <c r="J6"/>
      <c r="K6" s="16"/>
    </row>
    <row r="7" spans="1:11" x14ac:dyDescent="0.25">
      <c r="B7" s="42" t="s">
        <v>72</v>
      </c>
      <c r="C7" s="42" t="s">
        <v>73</v>
      </c>
      <c r="D7" s="42" t="s">
        <v>74</v>
      </c>
      <c r="E7" s="42" t="s">
        <v>75</v>
      </c>
      <c r="F7" s="42" t="s">
        <v>76</v>
      </c>
      <c r="G7" s="42" t="s">
        <v>77</v>
      </c>
      <c r="H7" s="42" t="s">
        <v>78</v>
      </c>
      <c r="I7" s="42" t="s">
        <v>79</v>
      </c>
      <c r="J7" s="42" t="s">
        <v>80</v>
      </c>
      <c r="K7" s="42" t="s">
        <v>81</v>
      </c>
    </row>
    <row r="8" spans="1:11" ht="78.75" x14ac:dyDescent="0.25">
      <c r="A8" s="40" t="s">
        <v>68</v>
      </c>
      <c r="B8" s="40" t="s">
        <v>0</v>
      </c>
      <c r="C8" s="40" t="s">
        <v>1</v>
      </c>
      <c r="D8" s="41" t="s">
        <v>46</v>
      </c>
      <c r="E8" s="41" t="s">
        <v>57</v>
      </c>
      <c r="F8" s="41" t="s">
        <v>61</v>
      </c>
      <c r="G8" s="41" t="s">
        <v>47</v>
      </c>
      <c r="H8" s="41" t="s">
        <v>63</v>
      </c>
      <c r="I8" s="41" t="s">
        <v>48</v>
      </c>
      <c r="J8" s="41" t="s">
        <v>58</v>
      </c>
      <c r="K8" s="41" t="s">
        <v>59</v>
      </c>
    </row>
    <row r="9" spans="1:11" ht="15.75" x14ac:dyDescent="0.25">
      <c r="A9">
        <v>1</v>
      </c>
      <c r="B9" s="2" t="s">
        <v>2</v>
      </c>
      <c r="C9" s="3" t="s">
        <v>3</v>
      </c>
      <c r="D9" s="20">
        <v>750000</v>
      </c>
      <c r="E9" s="20">
        <v>230769</v>
      </c>
      <c r="F9" s="20">
        <v>750000</v>
      </c>
      <c r="G9" s="20">
        <v>0</v>
      </c>
      <c r="H9" s="20">
        <v>570000</v>
      </c>
      <c r="I9" s="20">
        <f>SUM(E9:H9)</f>
        <v>1550769</v>
      </c>
      <c r="J9" s="21">
        <f>I9-K9</f>
        <v>1186338.2850000001</v>
      </c>
      <c r="K9" s="21">
        <f>I9*23.5%</f>
        <v>364430.71499999997</v>
      </c>
    </row>
    <row r="10" spans="1:11" ht="15.75" customHeight="1" x14ac:dyDescent="0.25">
      <c r="A10">
        <f t="shared" ref="A10:A17" si="0">A9+1</f>
        <v>2</v>
      </c>
      <c r="B10" s="2" t="s">
        <v>4</v>
      </c>
      <c r="C10" s="3" t="s">
        <v>5</v>
      </c>
      <c r="D10" s="9">
        <v>440000</v>
      </c>
      <c r="E10" s="9">
        <v>388154</v>
      </c>
      <c r="F10" s="9">
        <v>0</v>
      </c>
      <c r="G10" s="9">
        <v>1393139.9044339997</v>
      </c>
      <c r="H10" s="9"/>
      <c r="I10" s="9">
        <f>SUM(E10:H10)</f>
        <v>1781293.9044339997</v>
      </c>
      <c r="J10" s="6">
        <f>I10-K10</f>
        <v>1362689.8368920097</v>
      </c>
      <c r="K10" s="6">
        <f>I10*23.5%</f>
        <v>418604.06754198991</v>
      </c>
    </row>
    <row r="11" spans="1:11" ht="15.75" x14ac:dyDescent="0.25">
      <c r="A11">
        <f t="shared" si="0"/>
        <v>3</v>
      </c>
      <c r="B11" s="2" t="s">
        <v>6</v>
      </c>
      <c r="C11" s="3" t="s">
        <v>7</v>
      </c>
      <c r="D11" s="9">
        <v>387000</v>
      </c>
      <c r="E11" s="9">
        <v>359884</v>
      </c>
      <c r="F11" s="9">
        <v>0</v>
      </c>
      <c r="G11" s="9">
        <v>255712.08630557579</v>
      </c>
      <c r="H11" s="9"/>
      <c r="I11" s="9">
        <f t="shared" ref="I11:I28" si="1">SUM(E11:H11)</f>
        <v>615596.08630557579</v>
      </c>
      <c r="J11" s="6">
        <f t="shared" ref="J11:J25" si="2">I11-K11</f>
        <v>470931.00602376548</v>
      </c>
      <c r="K11" s="6">
        <f t="shared" ref="K11:K25" si="3">I11*23.5%</f>
        <v>144665.08028181031</v>
      </c>
    </row>
    <row r="12" spans="1:11" ht="15.75" x14ac:dyDescent="0.25">
      <c r="A12">
        <f t="shared" si="0"/>
        <v>4</v>
      </c>
      <c r="B12" s="2" t="s">
        <v>8</v>
      </c>
      <c r="C12" s="3" t="s">
        <v>9</v>
      </c>
      <c r="D12" s="9">
        <v>425000</v>
      </c>
      <c r="E12" s="9">
        <v>488400</v>
      </c>
      <c r="F12" s="9">
        <v>202091</v>
      </c>
      <c r="G12" s="9">
        <v>452277.0875675556</v>
      </c>
      <c r="H12" s="9"/>
      <c r="I12" s="9">
        <f t="shared" si="1"/>
        <v>1142768.0875675557</v>
      </c>
      <c r="J12" s="6">
        <f t="shared" si="2"/>
        <v>874217.58698918018</v>
      </c>
      <c r="K12" s="6">
        <f t="shared" si="3"/>
        <v>268550.50057837559</v>
      </c>
    </row>
    <row r="13" spans="1:11" ht="15.75" x14ac:dyDescent="0.25">
      <c r="A13">
        <f t="shared" si="0"/>
        <v>5</v>
      </c>
      <c r="B13" s="2" t="s">
        <v>10</v>
      </c>
      <c r="C13" s="3" t="s">
        <v>11</v>
      </c>
      <c r="D13" s="9">
        <v>360000</v>
      </c>
      <c r="E13" s="9">
        <v>359597</v>
      </c>
      <c r="F13" s="9">
        <v>180000</v>
      </c>
      <c r="G13" s="9">
        <v>297431.20465666673</v>
      </c>
      <c r="H13" s="9"/>
      <c r="I13" s="9">
        <f t="shared" si="1"/>
        <v>837028.20465666673</v>
      </c>
      <c r="J13" s="6">
        <f t="shared" si="2"/>
        <v>640326.57656235003</v>
      </c>
      <c r="K13" s="6">
        <f t="shared" si="3"/>
        <v>196701.62809431666</v>
      </c>
    </row>
    <row r="14" spans="1:11" ht="15.75" x14ac:dyDescent="0.25">
      <c r="A14">
        <f t="shared" si="0"/>
        <v>6</v>
      </c>
      <c r="B14" s="2" t="s">
        <v>12</v>
      </c>
      <c r="C14" s="3" t="s">
        <v>13</v>
      </c>
      <c r="D14" s="9">
        <v>345000</v>
      </c>
      <c r="E14" s="9">
        <v>344865</v>
      </c>
      <c r="F14" s="9">
        <v>155189</v>
      </c>
      <c r="G14" s="9">
        <v>213574.51802155556</v>
      </c>
      <c r="H14" s="9"/>
      <c r="I14" s="9">
        <f t="shared" si="1"/>
        <v>713628.51802155562</v>
      </c>
      <c r="J14" s="6">
        <f t="shared" si="2"/>
        <v>545925.81628649007</v>
      </c>
      <c r="K14" s="6">
        <f t="shared" si="3"/>
        <v>167702.70173506555</v>
      </c>
    </row>
    <row r="15" spans="1:11" ht="15.75" x14ac:dyDescent="0.25">
      <c r="A15">
        <f t="shared" si="0"/>
        <v>7</v>
      </c>
      <c r="B15" s="2" t="s">
        <v>14</v>
      </c>
      <c r="C15" s="3" t="s">
        <v>15</v>
      </c>
      <c r="D15" s="9">
        <v>250000</v>
      </c>
      <c r="E15" s="9">
        <v>210882.3</v>
      </c>
      <c r="F15" s="9">
        <v>73800</v>
      </c>
      <c r="G15" s="9">
        <v>0</v>
      </c>
      <c r="H15" s="9"/>
      <c r="I15" s="9">
        <f t="shared" si="1"/>
        <v>284682.3</v>
      </c>
      <c r="J15" s="6">
        <f t="shared" si="2"/>
        <v>217781.9595</v>
      </c>
      <c r="K15" s="6">
        <f t="shared" si="3"/>
        <v>66900.340499999991</v>
      </c>
    </row>
    <row r="16" spans="1:11" ht="15.75" x14ac:dyDescent="0.25">
      <c r="A16">
        <f t="shared" si="0"/>
        <v>8</v>
      </c>
      <c r="B16" s="2" t="s">
        <v>16</v>
      </c>
      <c r="C16" s="3" t="s">
        <v>17</v>
      </c>
      <c r="D16" s="9">
        <v>260000</v>
      </c>
      <c r="E16" s="9">
        <v>317865</v>
      </c>
      <c r="F16" s="9">
        <v>71003</v>
      </c>
      <c r="G16" s="9">
        <v>117770.51237333333</v>
      </c>
      <c r="H16" s="9"/>
      <c r="I16" s="9">
        <f t="shared" si="1"/>
        <v>506638.51237333333</v>
      </c>
      <c r="J16" s="6">
        <f t="shared" si="2"/>
        <v>387578.46196560003</v>
      </c>
      <c r="K16" s="6">
        <f t="shared" si="3"/>
        <v>119060.05040773333</v>
      </c>
    </row>
    <row r="17" spans="1:11" ht="15.75" x14ac:dyDescent="0.25">
      <c r="A17">
        <f t="shared" si="0"/>
        <v>9</v>
      </c>
      <c r="B17" s="2" t="s">
        <v>18</v>
      </c>
      <c r="C17" s="3" t="s">
        <v>17</v>
      </c>
      <c r="D17" s="9">
        <v>230000</v>
      </c>
      <c r="E17" s="9">
        <v>183547</v>
      </c>
      <c r="F17" s="9">
        <v>45086</v>
      </c>
      <c r="G17" s="9">
        <v>0</v>
      </c>
      <c r="H17" s="9"/>
      <c r="I17" s="9">
        <f t="shared" si="1"/>
        <v>228633</v>
      </c>
      <c r="J17" s="6">
        <f t="shared" si="2"/>
        <v>174904.245</v>
      </c>
      <c r="K17" s="6">
        <f t="shared" si="3"/>
        <v>53728.754999999997</v>
      </c>
    </row>
    <row r="18" spans="1:11" ht="15.75" x14ac:dyDescent="0.25">
      <c r="A18">
        <f t="shared" ref="A18:A28" si="4">A17+1</f>
        <v>10</v>
      </c>
      <c r="B18" s="2" t="s">
        <v>19</v>
      </c>
      <c r="C18" s="3" t="s">
        <v>20</v>
      </c>
      <c r="D18" s="9">
        <v>272000</v>
      </c>
      <c r="E18" s="9">
        <v>271757</v>
      </c>
      <c r="F18" s="9">
        <v>103000</v>
      </c>
      <c r="G18" s="9">
        <v>157347.65894999998</v>
      </c>
      <c r="H18" s="9"/>
      <c r="I18" s="9">
        <f t="shared" si="1"/>
        <v>532104.65894999995</v>
      </c>
      <c r="J18" s="6">
        <f t="shared" si="2"/>
        <v>407060.06409674999</v>
      </c>
      <c r="K18" s="6">
        <f t="shared" si="3"/>
        <v>125044.59485324998</v>
      </c>
    </row>
    <row r="19" spans="1:11" ht="15.75" x14ac:dyDescent="0.25">
      <c r="A19">
        <f t="shared" si="4"/>
        <v>11</v>
      </c>
      <c r="B19" s="2" t="s">
        <v>21</v>
      </c>
      <c r="C19" s="3" t="s">
        <v>22</v>
      </c>
      <c r="D19" s="9">
        <v>260000</v>
      </c>
      <c r="E19" s="9">
        <v>259731</v>
      </c>
      <c r="F19" s="9">
        <v>98700</v>
      </c>
      <c r="G19" s="9">
        <v>132160.93895000001</v>
      </c>
      <c r="H19" s="9"/>
      <c r="I19" s="9">
        <f t="shared" si="1"/>
        <v>490591.93894999998</v>
      </c>
      <c r="J19" s="6">
        <f t="shared" si="2"/>
        <v>375302.83329674997</v>
      </c>
      <c r="K19" s="6">
        <f t="shared" si="3"/>
        <v>115289.10565324999</v>
      </c>
    </row>
    <row r="20" spans="1:11" ht="15.75" x14ac:dyDescent="0.25">
      <c r="A20">
        <f t="shared" si="4"/>
        <v>12</v>
      </c>
      <c r="B20" s="2" t="s">
        <v>23</v>
      </c>
      <c r="C20" s="3" t="s">
        <v>24</v>
      </c>
      <c r="D20" s="9">
        <v>220000</v>
      </c>
      <c r="E20" s="9">
        <v>210000</v>
      </c>
      <c r="F20" s="9">
        <v>0</v>
      </c>
      <c r="G20" s="9">
        <v>70518.133142564096</v>
      </c>
      <c r="H20" s="9"/>
      <c r="I20" s="9">
        <f t="shared" si="1"/>
        <v>280518.1331425641</v>
      </c>
      <c r="J20" s="6">
        <f t="shared" si="2"/>
        <v>214596.37185406155</v>
      </c>
      <c r="K20" s="6">
        <f t="shared" si="3"/>
        <v>65921.761288502559</v>
      </c>
    </row>
    <row r="21" spans="1:11" ht="15.75" x14ac:dyDescent="0.25">
      <c r="A21">
        <f t="shared" si="4"/>
        <v>13</v>
      </c>
      <c r="B21" s="2" t="s">
        <v>25</v>
      </c>
      <c r="C21" s="3" t="s">
        <v>26</v>
      </c>
      <c r="D21" s="9">
        <v>253000</v>
      </c>
      <c r="E21" s="9">
        <v>262477</v>
      </c>
      <c r="F21" s="9">
        <v>92000</v>
      </c>
      <c r="G21" s="9">
        <v>117770.51237333333</v>
      </c>
      <c r="H21" s="9"/>
      <c r="I21" s="9">
        <f t="shared" si="1"/>
        <v>472247.51237333333</v>
      </c>
      <c r="J21" s="6">
        <f t="shared" si="2"/>
        <v>361269.34696560004</v>
      </c>
      <c r="K21" s="6">
        <f t="shared" si="3"/>
        <v>110978.16540773332</v>
      </c>
    </row>
    <row r="22" spans="1:11" ht="15.75" x14ac:dyDescent="0.25">
      <c r="A22">
        <f t="shared" si="4"/>
        <v>14</v>
      </c>
      <c r="B22" s="2" t="s">
        <v>27</v>
      </c>
      <c r="C22" s="3" t="s">
        <v>28</v>
      </c>
      <c r="D22" s="9">
        <v>273500</v>
      </c>
      <c r="E22" s="9">
        <v>273270</v>
      </c>
      <c r="F22" s="9">
        <v>104000</v>
      </c>
      <c r="G22" s="9">
        <v>105369.01665550325</v>
      </c>
      <c r="H22" s="9"/>
      <c r="I22" s="9">
        <f t="shared" si="1"/>
        <v>482639.01665550325</v>
      </c>
      <c r="J22" s="6">
        <f t="shared" si="2"/>
        <v>369218.84774145996</v>
      </c>
      <c r="K22" s="6">
        <f t="shared" si="3"/>
        <v>113420.16891404326</v>
      </c>
    </row>
    <row r="23" spans="1:11" ht="15.75" x14ac:dyDescent="0.25">
      <c r="A23">
        <f t="shared" si="4"/>
        <v>15</v>
      </c>
      <c r="B23" s="2" t="s">
        <v>29</v>
      </c>
      <c r="C23" s="3" t="s">
        <v>30</v>
      </c>
      <c r="D23" s="9">
        <v>232000</v>
      </c>
      <c r="E23" s="9">
        <v>231812</v>
      </c>
      <c r="F23" s="9">
        <v>81000</v>
      </c>
      <c r="G23" s="9">
        <v>117770.51237333333</v>
      </c>
      <c r="H23" s="9"/>
      <c r="I23" s="9">
        <f t="shared" si="1"/>
        <v>430582.51237333333</v>
      </c>
      <c r="J23" s="6">
        <f t="shared" si="2"/>
        <v>329395.6219656</v>
      </c>
      <c r="K23" s="6">
        <f t="shared" si="3"/>
        <v>101186.89040773333</v>
      </c>
    </row>
    <row r="24" spans="1:11" ht="15.75" x14ac:dyDescent="0.25">
      <c r="A24">
        <f t="shared" si="4"/>
        <v>16</v>
      </c>
      <c r="B24" s="2" t="s">
        <v>31</v>
      </c>
      <c r="C24" s="3" t="s">
        <v>32</v>
      </c>
      <c r="D24" s="9">
        <v>252000</v>
      </c>
      <c r="E24" s="9">
        <v>251785</v>
      </c>
      <c r="F24" s="9">
        <v>88000</v>
      </c>
      <c r="G24" s="9">
        <v>146167.94895000002</v>
      </c>
      <c r="H24" s="9"/>
      <c r="I24" s="9">
        <f t="shared" si="1"/>
        <v>485952.94894999999</v>
      </c>
      <c r="J24" s="6">
        <f t="shared" si="2"/>
        <v>371754.00594675</v>
      </c>
      <c r="K24" s="6">
        <f t="shared" si="3"/>
        <v>114198.94300324999</v>
      </c>
    </row>
    <row r="25" spans="1:11" ht="15.75" x14ac:dyDescent="0.25">
      <c r="A25">
        <f t="shared" si="4"/>
        <v>17</v>
      </c>
      <c r="B25" s="2" t="s">
        <v>33</v>
      </c>
      <c r="C25" s="3" t="s">
        <v>34</v>
      </c>
      <c r="D25" s="9">
        <v>228000</v>
      </c>
      <c r="E25" s="9">
        <v>236580</v>
      </c>
      <c r="F25" s="9">
        <v>80000</v>
      </c>
      <c r="G25" s="9">
        <v>117770.51237333333</v>
      </c>
      <c r="H25" s="9"/>
      <c r="I25" s="9">
        <f t="shared" si="1"/>
        <v>434350.51237333333</v>
      </c>
      <c r="J25" s="6">
        <f t="shared" si="2"/>
        <v>332278.14196560002</v>
      </c>
      <c r="K25" s="6">
        <f t="shared" si="3"/>
        <v>102072.37040773332</v>
      </c>
    </row>
    <row r="26" spans="1:11" ht="15.75" x14ac:dyDescent="0.25">
      <c r="A26">
        <f t="shared" si="4"/>
        <v>18</v>
      </c>
      <c r="B26" s="2" t="s">
        <v>53</v>
      </c>
      <c r="C26" s="3" t="s">
        <v>56</v>
      </c>
      <c r="D26" s="9">
        <v>0</v>
      </c>
      <c r="E26" s="9">
        <v>0</v>
      </c>
      <c r="F26" s="9">
        <v>0</v>
      </c>
      <c r="G26" s="35">
        <v>1371.72</v>
      </c>
      <c r="H26" s="35"/>
      <c r="I26" s="9">
        <f t="shared" si="1"/>
        <v>1371.72</v>
      </c>
      <c r="J26" s="6">
        <f t="shared" ref="J26:J28" si="5">I26-K26</f>
        <v>1049.3658</v>
      </c>
      <c r="K26" s="6">
        <f t="shared" ref="K26:K28" si="6">I26*23.5%</f>
        <v>322.35419999999999</v>
      </c>
    </row>
    <row r="27" spans="1:11" ht="15.75" x14ac:dyDescent="0.25">
      <c r="A27">
        <f t="shared" si="4"/>
        <v>19</v>
      </c>
      <c r="B27" s="2" t="s">
        <v>54</v>
      </c>
      <c r="C27" s="3" t="s">
        <v>56</v>
      </c>
      <c r="D27" s="9">
        <v>0</v>
      </c>
      <c r="E27" s="9">
        <v>0</v>
      </c>
      <c r="F27" s="9">
        <v>0</v>
      </c>
      <c r="G27" s="35">
        <v>849.16000000000008</v>
      </c>
      <c r="H27" s="35"/>
      <c r="I27" s="9">
        <f t="shared" si="1"/>
        <v>849.16000000000008</v>
      </c>
      <c r="J27" s="6">
        <f t="shared" si="5"/>
        <v>649.6074000000001</v>
      </c>
      <c r="K27" s="6">
        <f t="shared" si="6"/>
        <v>199.55260000000001</v>
      </c>
    </row>
    <row r="28" spans="1:11" ht="15.75" x14ac:dyDescent="0.25">
      <c r="A28">
        <f t="shared" si="4"/>
        <v>20</v>
      </c>
      <c r="B28" s="2" t="s">
        <v>55</v>
      </c>
      <c r="C28" s="3" t="s">
        <v>56</v>
      </c>
      <c r="D28" s="9">
        <v>0</v>
      </c>
      <c r="E28" s="9">
        <v>0</v>
      </c>
      <c r="F28" s="9">
        <v>0</v>
      </c>
      <c r="G28" s="35">
        <v>15072.59</v>
      </c>
      <c r="H28" s="35"/>
      <c r="I28" s="9">
        <f t="shared" si="1"/>
        <v>15072.59</v>
      </c>
      <c r="J28" s="6">
        <f t="shared" si="5"/>
        <v>11530.531350000001</v>
      </c>
      <c r="K28" s="6">
        <f t="shared" si="6"/>
        <v>3542.0586499999999</v>
      </c>
    </row>
    <row r="29" spans="1:11" x14ac:dyDescent="0.25">
      <c r="D29" s="8"/>
      <c r="E29" s="8"/>
      <c r="F29" s="36"/>
      <c r="G29" s="8"/>
      <c r="H29" s="8"/>
      <c r="I29" s="9"/>
      <c r="J29" s="8"/>
      <c r="K29" s="8"/>
    </row>
    <row r="30" spans="1:11" ht="16.5" thickBot="1" x14ac:dyDescent="0.3">
      <c r="A30">
        <f>A28+1</f>
        <v>21</v>
      </c>
      <c r="B30" s="2" t="s">
        <v>69</v>
      </c>
      <c r="D30" s="22">
        <f>SUM(D9:D28)</f>
        <v>5437500</v>
      </c>
      <c r="E30" s="22">
        <f t="shared" ref="E30:K30" si="7">SUM(E9:E28)</f>
        <v>4881375.3</v>
      </c>
      <c r="F30" s="37">
        <f t="shared" si="7"/>
        <v>2123869</v>
      </c>
      <c r="G30" s="22">
        <f t="shared" si="7"/>
        <v>3712074.0171267544</v>
      </c>
      <c r="H30" s="22">
        <f t="shared" si="7"/>
        <v>570000</v>
      </c>
      <c r="I30" s="22">
        <f t="shared" si="7"/>
        <v>11287318.317126757</v>
      </c>
      <c r="J30" s="22">
        <f t="shared" si="7"/>
        <v>8634798.512601966</v>
      </c>
      <c r="K30" s="22">
        <f t="shared" si="7"/>
        <v>2652519.8045247868</v>
      </c>
    </row>
    <row r="31" spans="1:11" ht="15.75" thickTop="1" x14ac:dyDescent="0.25">
      <c r="D31" s="5"/>
      <c r="E31" s="5"/>
      <c r="F31" s="38"/>
      <c r="G31" s="5"/>
      <c r="H31" s="5"/>
      <c r="I31" s="5"/>
      <c r="J31" s="5"/>
      <c r="K31" s="5"/>
    </row>
    <row r="32" spans="1:11" x14ac:dyDescent="0.25">
      <c r="A32" t="s">
        <v>60</v>
      </c>
    </row>
    <row r="33" spans="1:1" x14ac:dyDescent="0.25">
      <c r="A33" t="s">
        <v>62</v>
      </c>
    </row>
  </sheetData>
  <pageMargins left="0.7" right="0.7" top="0.75" bottom="0.75" header="0.3" footer="0.3"/>
  <pageSetup scale="47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5B2F6-0B6E-4525-AE92-C5E65D470C64}">
  <sheetPr codeName="Sheet4">
    <pageSetUpPr fitToPage="1"/>
  </sheetPr>
  <dimension ref="A1:K35"/>
  <sheetViews>
    <sheetView zoomScaleNormal="100" workbookViewId="0">
      <selection activeCell="H4" sqref="H4"/>
    </sheetView>
  </sheetViews>
  <sheetFormatPr defaultColWidth="8.7109375" defaultRowHeight="15.75" x14ac:dyDescent="0.25"/>
  <cols>
    <col min="2" max="2" width="18.140625" bestFit="1" customWidth="1"/>
    <col min="3" max="3" width="50.5703125" customWidth="1"/>
    <col min="4" max="4" width="14.42578125" style="11" bestFit="1" customWidth="1"/>
    <col min="5" max="5" width="14.140625" style="11" customWidth="1"/>
    <col min="6" max="6" width="5.5703125" style="11" customWidth="1"/>
    <col min="7" max="7" width="14.140625" style="11" customWidth="1"/>
    <col min="8" max="8" width="14.28515625" bestFit="1" customWidth="1"/>
    <col min="9" max="9" width="13.28515625" customWidth="1"/>
    <col min="10" max="10" width="14.42578125" bestFit="1" customWidth="1"/>
    <col min="11" max="11" width="14.28515625" bestFit="1" customWidth="1"/>
  </cols>
  <sheetData>
    <row r="1" spans="1:11" ht="15" x14ac:dyDescent="0.25">
      <c r="A1" t="s">
        <v>42</v>
      </c>
      <c r="D1"/>
      <c r="E1"/>
      <c r="F1"/>
      <c r="G1"/>
      <c r="K1" s="16" t="s">
        <v>43</v>
      </c>
    </row>
    <row r="2" spans="1:11" ht="15" x14ac:dyDescent="0.25">
      <c r="D2"/>
      <c r="E2"/>
      <c r="F2"/>
      <c r="G2"/>
      <c r="K2" s="16" t="s">
        <v>44</v>
      </c>
    </row>
    <row r="3" spans="1:11" ht="15" x14ac:dyDescent="0.25">
      <c r="D3"/>
      <c r="E3"/>
      <c r="F3"/>
      <c r="G3"/>
      <c r="K3" s="16" t="s">
        <v>87</v>
      </c>
    </row>
    <row r="4" spans="1:11" ht="15" x14ac:dyDescent="0.25">
      <c r="D4"/>
      <c r="E4"/>
      <c r="F4"/>
      <c r="G4"/>
      <c r="K4" s="16" t="s">
        <v>45</v>
      </c>
    </row>
    <row r="5" spans="1:11" ht="15" x14ac:dyDescent="0.25">
      <c r="D5"/>
      <c r="E5"/>
      <c r="F5"/>
      <c r="G5"/>
      <c r="K5" s="16" t="s">
        <v>95</v>
      </c>
    </row>
    <row r="6" spans="1:11" ht="15" x14ac:dyDescent="0.25">
      <c r="D6"/>
      <c r="E6"/>
      <c r="F6"/>
      <c r="G6"/>
      <c r="K6" s="16"/>
    </row>
    <row r="7" spans="1:11" x14ac:dyDescent="0.25">
      <c r="B7" s="42" t="s">
        <v>72</v>
      </c>
      <c r="C7" s="42" t="s">
        <v>73</v>
      </c>
      <c r="D7" s="42" t="s">
        <v>74</v>
      </c>
      <c r="E7" s="42" t="s">
        <v>75</v>
      </c>
      <c r="G7" s="42" t="s">
        <v>76</v>
      </c>
      <c r="H7" s="42" t="s">
        <v>77</v>
      </c>
      <c r="I7" s="42" t="s">
        <v>78</v>
      </c>
      <c r="J7" s="42" t="s">
        <v>79</v>
      </c>
      <c r="K7" s="42" t="s">
        <v>80</v>
      </c>
    </row>
    <row r="8" spans="1:11" ht="78.75" x14ac:dyDescent="0.25">
      <c r="A8" s="40" t="s">
        <v>68</v>
      </c>
      <c r="B8" s="40" t="s">
        <v>0</v>
      </c>
      <c r="C8" s="40" t="s">
        <v>1</v>
      </c>
      <c r="D8" s="41" t="s">
        <v>49</v>
      </c>
      <c r="E8" s="41" t="s">
        <v>82</v>
      </c>
      <c r="F8" s="41"/>
      <c r="G8" s="41" t="s">
        <v>64</v>
      </c>
      <c r="H8" s="41" t="s">
        <v>65</v>
      </c>
      <c r="I8" s="41" t="s">
        <v>67</v>
      </c>
      <c r="J8" s="41" t="s">
        <v>70</v>
      </c>
      <c r="K8" s="41" t="s">
        <v>66</v>
      </c>
    </row>
    <row r="9" spans="1:11" x14ac:dyDescent="0.25">
      <c r="A9">
        <v>1</v>
      </c>
      <c r="B9" s="2" t="s">
        <v>2</v>
      </c>
      <c r="C9" s="3" t="s">
        <v>3</v>
      </c>
      <c r="D9" s="26">
        <v>750000</v>
      </c>
      <c r="E9" s="26">
        <v>750000</v>
      </c>
      <c r="F9" s="26"/>
      <c r="G9" s="26">
        <v>750000</v>
      </c>
      <c r="H9" s="27">
        <v>750000</v>
      </c>
      <c r="I9" s="27">
        <f>SUM(G9:H9)</f>
        <v>1500000</v>
      </c>
      <c r="J9" s="28">
        <f>I9*74.95%</f>
        <v>1124250</v>
      </c>
      <c r="K9" s="28">
        <f>I9-J9</f>
        <v>375750</v>
      </c>
    </row>
    <row r="10" spans="1:11" x14ac:dyDescent="0.25">
      <c r="A10">
        <f t="shared" ref="A10:A17" si="0">A9+1</f>
        <v>2</v>
      </c>
      <c r="B10" s="2" t="s">
        <v>35</v>
      </c>
      <c r="C10" s="3" t="s">
        <v>36</v>
      </c>
      <c r="D10" s="9">
        <v>375000</v>
      </c>
      <c r="E10" s="9">
        <v>375000</v>
      </c>
      <c r="F10" s="9"/>
      <c r="G10" s="9">
        <v>375000</v>
      </c>
      <c r="H10" s="7">
        <v>202091</v>
      </c>
      <c r="I10" s="39">
        <f>SUM(G10:H10)</f>
        <v>577091</v>
      </c>
      <c r="J10" s="6">
        <f>I10*74.95%</f>
        <v>432529.70450000005</v>
      </c>
      <c r="K10" s="6">
        <f>I10-J10</f>
        <v>144561.29549999995</v>
      </c>
    </row>
    <row r="11" spans="1:11" x14ac:dyDescent="0.25">
      <c r="A11">
        <f t="shared" si="0"/>
        <v>3</v>
      </c>
      <c r="B11" s="2" t="s">
        <v>10</v>
      </c>
      <c r="C11" s="3" t="s">
        <v>11</v>
      </c>
      <c r="D11" s="9">
        <v>370000</v>
      </c>
      <c r="E11" s="9">
        <v>370000</v>
      </c>
      <c r="F11" s="9"/>
      <c r="G11" s="9">
        <v>370000</v>
      </c>
      <c r="H11" s="7">
        <v>180000</v>
      </c>
      <c r="I11" s="39">
        <f t="shared" ref="I11:I21" si="1">SUM(G11:H11)</f>
        <v>550000</v>
      </c>
      <c r="J11" s="6">
        <f t="shared" ref="J11:J21" si="2">I11*74.95%</f>
        <v>412225.00000000006</v>
      </c>
      <c r="K11" s="6">
        <f t="shared" ref="K11:K21" si="3">I11-J11</f>
        <v>137774.99999999994</v>
      </c>
    </row>
    <row r="12" spans="1:11" x14ac:dyDescent="0.25">
      <c r="A12">
        <f t="shared" si="0"/>
        <v>4</v>
      </c>
      <c r="B12" s="2" t="s">
        <v>14</v>
      </c>
      <c r="C12" s="3" t="s">
        <v>15</v>
      </c>
      <c r="D12" s="9">
        <v>260000</v>
      </c>
      <c r="E12" s="9">
        <v>260000</v>
      </c>
      <c r="F12" s="9"/>
      <c r="G12" s="9">
        <v>260000</v>
      </c>
      <c r="H12" s="7">
        <v>73800</v>
      </c>
      <c r="I12" s="39">
        <f t="shared" si="1"/>
        <v>333800</v>
      </c>
      <c r="J12" s="6">
        <f t="shared" si="2"/>
        <v>250183.1</v>
      </c>
      <c r="K12" s="6">
        <f t="shared" si="3"/>
        <v>83616.899999999994</v>
      </c>
    </row>
    <row r="13" spans="1:11" x14ac:dyDescent="0.25">
      <c r="A13">
        <f t="shared" si="0"/>
        <v>5</v>
      </c>
      <c r="B13" s="2" t="s">
        <v>21</v>
      </c>
      <c r="C13" s="3" t="s">
        <v>37</v>
      </c>
      <c r="D13" s="9">
        <v>270000</v>
      </c>
      <c r="E13" s="9">
        <v>270000</v>
      </c>
      <c r="F13" s="9"/>
      <c r="G13" s="9">
        <v>270000</v>
      </c>
      <c r="H13" s="7">
        <v>98700</v>
      </c>
      <c r="I13" s="39">
        <f t="shared" si="1"/>
        <v>368700</v>
      </c>
      <c r="J13" s="6">
        <f t="shared" si="2"/>
        <v>276340.65000000002</v>
      </c>
      <c r="K13" s="6">
        <f t="shared" si="3"/>
        <v>92359.349999999977</v>
      </c>
    </row>
    <row r="14" spans="1:11" x14ac:dyDescent="0.25">
      <c r="A14">
        <f t="shared" si="0"/>
        <v>6</v>
      </c>
      <c r="B14" s="2" t="s">
        <v>19</v>
      </c>
      <c r="C14" s="3" t="s">
        <v>20</v>
      </c>
      <c r="D14" s="9">
        <v>280000</v>
      </c>
      <c r="E14" s="9">
        <v>280000</v>
      </c>
      <c r="F14" s="9"/>
      <c r="G14" s="9">
        <v>280000</v>
      </c>
      <c r="H14" s="7">
        <v>103000</v>
      </c>
      <c r="I14" s="39">
        <f t="shared" si="1"/>
        <v>383000</v>
      </c>
      <c r="J14" s="6">
        <f t="shared" si="2"/>
        <v>287058.5</v>
      </c>
      <c r="K14" s="6">
        <f t="shared" si="3"/>
        <v>95941.5</v>
      </c>
    </row>
    <row r="15" spans="1:11" x14ac:dyDescent="0.25">
      <c r="A15">
        <f t="shared" si="0"/>
        <v>7</v>
      </c>
      <c r="B15" s="2" t="s">
        <v>18</v>
      </c>
      <c r="C15" s="3" t="s">
        <v>17</v>
      </c>
      <c r="D15" s="9">
        <v>233000</v>
      </c>
      <c r="E15" s="9">
        <v>233000</v>
      </c>
      <c r="F15" s="9"/>
      <c r="G15" s="9">
        <v>233000</v>
      </c>
      <c r="H15" s="7">
        <f>45085.59+71003</f>
        <v>116088.59</v>
      </c>
      <c r="I15" s="39">
        <f t="shared" si="1"/>
        <v>349088.58999999997</v>
      </c>
      <c r="J15" s="6">
        <f t="shared" si="2"/>
        <v>261641.898205</v>
      </c>
      <c r="K15" s="6">
        <f t="shared" si="3"/>
        <v>87446.691794999962</v>
      </c>
    </row>
    <row r="16" spans="1:11" x14ac:dyDescent="0.25">
      <c r="A16">
        <f t="shared" si="0"/>
        <v>8</v>
      </c>
      <c r="B16" s="2" t="s">
        <v>27</v>
      </c>
      <c r="C16" s="3" t="s">
        <v>38</v>
      </c>
      <c r="D16" s="9">
        <v>288000</v>
      </c>
      <c r="E16" s="9">
        <v>288000</v>
      </c>
      <c r="F16" s="9"/>
      <c r="G16" s="9">
        <v>288000</v>
      </c>
      <c r="H16" s="7">
        <v>104000</v>
      </c>
      <c r="I16" s="39">
        <f t="shared" si="1"/>
        <v>392000</v>
      </c>
      <c r="J16" s="6">
        <f t="shared" si="2"/>
        <v>293804</v>
      </c>
      <c r="K16" s="6">
        <f t="shared" si="3"/>
        <v>98196</v>
      </c>
    </row>
    <row r="17" spans="1:11" x14ac:dyDescent="0.25">
      <c r="A17">
        <f t="shared" si="0"/>
        <v>9</v>
      </c>
      <c r="B17" s="2" t="s">
        <v>31</v>
      </c>
      <c r="C17" s="3" t="s">
        <v>32</v>
      </c>
      <c r="D17" s="9">
        <v>259500</v>
      </c>
      <c r="E17" s="9">
        <v>259500</v>
      </c>
      <c r="F17" s="9"/>
      <c r="G17" s="9">
        <v>259500</v>
      </c>
      <c r="H17" s="7">
        <v>88000</v>
      </c>
      <c r="I17" s="39">
        <f t="shared" si="1"/>
        <v>347500</v>
      </c>
      <c r="J17" s="6">
        <f t="shared" si="2"/>
        <v>260451.25000000003</v>
      </c>
      <c r="K17" s="6">
        <f t="shared" si="3"/>
        <v>87048.749999999971</v>
      </c>
    </row>
    <row r="18" spans="1:11" x14ac:dyDescent="0.25">
      <c r="A18">
        <f t="shared" ref="A18:A21" si="4">A17+1</f>
        <v>10</v>
      </c>
      <c r="B18" s="30" t="s">
        <v>25</v>
      </c>
      <c r="C18" s="31" t="s">
        <v>39</v>
      </c>
      <c r="D18" s="9">
        <v>279000</v>
      </c>
      <c r="E18" s="9">
        <v>279000</v>
      </c>
      <c r="F18" s="9"/>
      <c r="G18" s="9">
        <v>279000</v>
      </c>
      <c r="H18" s="32">
        <v>92000</v>
      </c>
      <c r="I18" s="39">
        <f t="shared" si="1"/>
        <v>371000</v>
      </c>
      <c r="J18" s="6">
        <f t="shared" si="2"/>
        <v>278064.5</v>
      </c>
      <c r="K18" s="6">
        <f t="shared" si="3"/>
        <v>92935.5</v>
      </c>
    </row>
    <row r="19" spans="1:11" s="23" customFormat="1" x14ac:dyDescent="0.25">
      <c r="A19">
        <f t="shared" si="4"/>
        <v>11</v>
      </c>
      <c r="B19" s="30" t="s">
        <v>83</v>
      </c>
      <c r="C19" s="31" t="s">
        <v>41</v>
      </c>
      <c r="D19" s="9">
        <v>248000</v>
      </c>
      <c r="E19" s="9">
        <f>(8846.2*3)+(8881.92*9)+(9577.8*11)</f>
        <v>211831.67999999999</v>
      </c>
      <c r="F19" s="9"/>
      <c r="G19" s="9">
        <v>0</v>
      </c>
      <c r="H19" s="7">
        <v>155189</v>
      </c>
      <c r="I19" s="39">
        <f t="shared" si="1"/>
        <v>155189</v>
      </c>
      <c r="J19" s="33">
        <f t="shared" si="2"/>
        <v>116314.15550000001</v>
      </c>
      <c r="K19" s="33">
        <f t="shared" si="3"/>
        <v>38874.844499999992</v>
      </c>
    </row>
    <row r="20" spans="1:11" x14ac:dyDescent="0.25">
      <c r="A20">
        <f t="shared" si="4"/>
        <v>12</v>
      </c>
      <c r="B20" s="30" t="s">
        <v>29</v>
      </c>
      <c r="C20" s="31" t="s">
        <v>30</v>
      </c>
      <c r="D20" s="9">
        <v>244000</v>
      </c>
      <c r="E20" s="9">
        <f>69184.61+6476.92+30969.23+2723.08</f>
        <v>109353.84</v>
      </c>
      <c r="F20" s="9"/>
      <c r="G20" s="9">
        <v>244000</v>
      </c>
      <c r="H20" s="32">
        <v>81000</v>
      </c>
      <c r="I20" s="39">
        <f t="shared" si="1"/>
        <v>325000</v>
      </c>
      <c r="J20" s="6">
        <f t="shared" si="2"/>
        <v>243587.50000000003</v>
      </c>
      <c r="K20" s="6">
        <f t="shared" si="3"/>
        <v>81412.499999999971</v>
      </c>
    </row>
    <row r="21" spans="1:11" x14ac:dyDescent="0.25">
      <c r="A21">
        <f t="shared" si="4"/>
        <v>13</v>
      </c>
      <c r="B21" s="30" t="s">
        <v>33</v>
      </c>
      <c r="C21" s="31" t="s">
        <v>34</v>
      </c>
      <c r="D21" s="9">
        <v>235000</v>
      </c>
      <c r="E21" s="9">
        <f>1753.84+32538.46+28923.08+18076.92+7919.21+55500.1</f>
        <v>144711.60999999999</v>
      </c>
      <c r="F21" s="9"/>
      <c r="G21" s="9">
        <v>235000</v>
      </c>
      <c r="H21" s="32">
        <v>80000</v>
      </c>
      <c r="I21" s="39">
        <f t="shared" si="1"/>
        <v>315000</v>
      </c>
      <c r="J21" s="6">
        <f t="shared" si="2"/>
        <v>236092.50000000003</v>
      </c>
      <c r="K21" s="6">
        <f t="shared" si="3"/>
        <v>78907.499999999971</v>
      </c>
    </row>
    <row r="22" spans="1:11" ht="15" x14ac:dyDescent="0.25">
      <c r="D22" s="9"/>
      <c r="E22" s="9"/>
      <c r="F22" s="9"/>
      <c r="G22" s="9"/>
      <c r="H22" s="7"/>
      <c r="I22" s="7"/>
      <c r="J22" s="6"/>
      <c r="K22" s="6"/>
    </row>
    <row r="23" spans="1:11" ht="16.5" thickBot="1" x14ac:dyDescent="0.3">
      <c r="A23">
        <f>A21+1</f>
        <v>14</v>
      </c>
      <c r="B23" s="30" t="s">
        <v>69</v>
      </c>
      <c r="D23" s="22">
        <f>SUM(D9:D22)</f>
        <v>4091500</v>
      </c>
      <c r="E23" s="22">
        <f>SUM(E9:E22)</f>
        <v>3830397.13</v>
      </c>
      <c r="F23" s="1"/>
      <c r="G23" s="22">
        <f>SUM(G9:G22)</f>
        <v>3843500</v>
      </c>
      <c r="H23" s="22">
        <f>SUM(H9:H22)</f>
        <v>2123868.59</v>
      </c>
      <c r="I23" s="22">
        <f>SUM(I9:I22)</f>
        <v>5967368.5899999999</v>
      </c>
      <c r="J23" s="22">
        <f>SUM(J9:J22)</f>
        <v>4472542.7582050003</v>
      </c>
      <c r="K23" s="22">
        <f>SUM(K9:K22)</f>
        <v>1494825.8317949998</v>
      </c>
    </row>
    <row r="24" spans="1:11" thickTop="1" x14ac:dyDescent="0.25">
      <c r="D24" s="5"/>
      <c r="E24" s="5"/>
      <c r="F24" s="5"/>
      <c r="G24" s="5"/>
      <c r="J24" s="10"/>
    </row>
    <row r="25" spans="1:11" ht="15" x14ac:dyDescent="0.25">
      <c r="A25" s="42" t="s">
        <v>56</v>
      </c>
      <c r="B25" t="s">
        <v>71</v>
      </c>
      <c r="D25" s="1"/>
      <c r="E25" s="1"/>
      <c r="F25" s="1"/>
      <c r="G25" s="1"/>
      <c r="J25" s="10"/>
    </row>
    <row r="26" spans="1:11" ht="15" x14ac:dyDescent="0.25">
      <c r="A26" s="42" t="s">
        <v>84</v>
      </c>
      <c r="B26" t="s">
        <v>52</v>
      </c>
      <c r="D26" s="1"/>
      <c r="E26" s="1"/>
      <c r="F26" s="1"/>
      <c r="G26" s="1"/>
      <c r="J26" s="10"/>
    </row>
    <row r="27" spans="1:11" ht="15" x14ac:dyDescent="0.25">
      <c r="B27" s="23" t="s">
        <v>85</v>
      </c>
      <c r="C27" s="23"/>
      <c r="D27" s="24"/>
      <c r="E27" s="24"/>
      <c r="F27" s="24"/>
      <c r="G27" s="24"/>
      <c r="J27" s="10"/>
    </row>
    <row r="28" spans="1:11" ht="15" x14ac:dyDescent="0.25">
      <c r="B28" s="23"/>
      <c r="C28" s="23"/>
      <c r="D28" s="24"/>
      <c r="E28" s="24"/>
      <c r="F28" s="24"/>
      <c r="G28" s="24"/>
    </row>
    <row r="29" spans="1:11" x14ac:dyDescent="0.25">
      <c r="B29" s="23"/>
      <c r="C29" s="23"/>
      <c r="D29" s="25"/>
      <c r="E29" s="25"/>
      <c r="F29" s="25"/>
      <c r="G29" s="25"/>
      <c r="J29" s="1"/>
    </row>
    <row r="30" spans="1:11" x14ac:dyDescent="0.25">
      <c r="B30" s="23"/>
      <c r="C30" s="23"/>
      <c r="D30" s="25"/>
      <c r="E30" s="25"/>
      <c r="F30" s="25"/>
      <c r="G30" s="25"/>
    </row>
    <row r="31" spans="1:11" x14ac:dyDescent="0.25">
      <c r="B31" s="23"/>
      <c r="C31" s="23"/>
      <c r="D31" s="25"/>
      <c r="E31" s="25"/>
      <c r="F31" s="25"/>
      <c r="G31" s="25"/>
    </row>
    <row r="32" spans="1:11" x14ac:dyDescent="0.25">
      <c r="B32" s="23"/>
      <c r="C32" s="23"/>
      <c r="D32" s="25"/>
      <c r="E32" s="25"/>
      <c r="F32" s="25"/>
      <c r="G32" s="25"/>
    </row>
    <row r="33" spans="2:9" x14ac:dyDescent="0.25">
      <c r="B33" s="23"/>
      <c r="C33" s="23"/>
      <c r="D33" s="25"/>
      <c r="E33" s="25"/>
      <c r="F33" s="25"/>
      <c r="G33" s="25"/>
      <c r="H33" s="19"/>
      <c r="I33" s="19"/>
    </row>
    <row r="34" spans="2:9" x14ac:dyDescent="0.25">
      <c r="B34" s="23"/>
      <c r="C34" s="23"/>
      <c r="D34" s="25"/>
      <c r="E34" s="25"/>
      <c r="F34" s="25"/>
      <c r="G34" s="25"/>
    </row>
    <row r="35" spans="2:9" x14ac:dyDescent="0.25">
      <c r="B35" s="23"/>
      <c r="C35" s="23"/>
      <c r="D35" s="25"/>
      <c r="E35" s="25"/>
      <c r="F35" s="25"/>
      <c r="G35" s="25"/>
    </row>
  </sheetData>
  <pageMargins left="0.7" right="0.7" top="0.75" bottom="0.75" header="0.3" footer="0.3"/>
  <pageSetup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84651-033B-4FB4-A77F-229DA3F7C6D4}">
  <sheetPr codeName="Sheet7"/>
  <dimension ref="A1:J26"/>
  <sheetViews>
    <sheetView zoomScaleNormal="100" workbookViewId="0">
      <selection activeCell="C18" sqref="C18"/>
    </sheetView>
  </sheetViews>
  <sheetFormatPr defaultColWidth="8.7109375" defaultRowHeight="15.75" x14ac:dyDescent="0.25"/>
  <cols>
    <col min="2" max="2" width="18.140625" bestFit="1" customWidth="1"/>
    <col min="3" max="3" width="57.140625" customWidth="1"/>
    <col min="4" max="4" width="15.7109375" style="11" bestFit="1" customWidth="1"/>
  </cols>
  <sheetData>
    <row r="1" spans="1:10" ht="15" x14ac:dyDescent="0.25">
      <c r="A1" t="s">
        <v>42</v>
      </c>
      <c r="D1" s="16" t="s">
        <v>43</v>
      </c>
    </row>
    <row r="2" spans="1:10" ht="15" x14ac:dyDescent="0.25">
      <c r="D2" s="16" t="s">
        <v>44</v>
      </c>
    </row>
    <row r="3" spans="1:10" ht="15" x14ac:dyDescent="0.25">
      <c r="D3" s="16" t="s">
        <v>88</v>
      </c>
    </row>
    <row r="4" spans="1:10" ht="15" x14ac:dyDescent="0.25">
      <c r="D4" s="16" t="s">
        <v>45</v>
      </c>
    </row>
    <row r="5" spans="1:10" ht="15" x14ac:dyDescent="0.25">
      <c r="A5" t="s">
        <v>89</v>
      </c>
      <c r="D5" s="16" t="s">
        <v>97</v>
      </c>
    </row>
    <row r="6" spans="1:10" ht="15" x14ac:dyDescent="0.25">
      <c r="D6" s="16"/>
    </row>
    <row r="7" spans="1:10" ht="15" x14ac:dyDescent="0.25">
      <c r="B7" s="42" t="s">
        <v>72</v>
      </c>
      <c r="C7" s="42" t="s">
        <v>73</v>
      </c>
      <c r="D7" s="42" t="s">
        <v>74</v>
      </c>
    </row>
    <row r="8" spans="1:10" ht="31.5" x14ac:dyDescent="0.25">
      <c r="A8" s="40" t="s">
        <v>68</v>
      </c>
      <c r="B8" s="40" t="s">
        <v>0</v>
      </c>
      <c r="C8" s="40" t="s">
        <v>1</v>
      </c>
      <c r="D8" s="41" t="s">
        <v>46</v>
      </c>
      <c r="E8" s="29"/>
      <c r="F8" s="29"/>
      <c r="G8" s="29"/>
      <c r="H8" s="29"/>
      <c r="I8" s="29"/>
      <c r="J8" s="29"/>
    </row>
    <row r="9" spans="1:10" x14ac:dyDescent="0.25">
      <c r="A9" s="42">
        <v>1</v>
      </c>
      <c r="B9" s="2" t="s">
        <v>50</v>
      </c>
      <c r="C9" s="3" t="s">
        <v>3</v>
      </c>
      <c r="D9" s="26">
        <v>0</v>
      </c>
    </row>
    <row r="10" spans="1:10" x14ac:dyDescent="0.25">
      <c r="A10" s="42">
        <f t="shared" ref="A10:A17" si="0">A9+1</f>
        <v>2</v>
      </c>
      <c r="B10" s="2" t="s">
        <v>8</v>
      </c>
      <c r="C10" s="3" t="s">
        <v>9</v>
      </c>
      <c r="D10" s="4">
        <v>425000</v>
      </c>
    </row>
    <row r="11" spans="1:10" x14ac:dyDescent="0.25">
      <c r="A11" s="42">
        <f t="shared" si="0"/>
        <v>3</v>
      </c>
      <c r="B11" s="2" t="s">
        <v>10</v>
      </c>
      <c r="C11" s="3" t="s">
        <v>11</v>
      </c>
      <c r="D11" s="4">
        <v>360000</v>
      </c>
    </row>
    <row r="12" spans="1:10" x14ac:dyDescent="0.25">
      <c r="A12" s="42">
        <f t="shared" si="0"/>
        <v>4</v>
      </c>
      <c r="B12" s="2" t="s">
        <v>4</v>
      </c>
      <c r="C12" s="3" t="s">
        <v>5</v>
      </c>
      <c r="D12" s="4">
        <v>440000</v>
      </c>
    </row>
    <row r="13" spans="1:10" x14ac:dyDescent="0.25">
      <c r="A13" s="42">
        <f t="shared" si="0"/>
        <v>5</v>
      </c>
      <c r="B13" s="2" t="s">
        <v>12</v>
      </c>
      <c r="C13" s="3" t="s">
        <v>13</v>
      </c>
      <c r="D13" s="4">
        <v>345000</v>
      </c>
    </row>
    <row r="14" spans="1:10" x14ac:dyDescent="0.25">
      <c r="A14" s="42">
        <f t="shared" si="0"/>
        <v>6</v>
      </c>
      <c r="B14" s="2" t="s">
        <v>6</v>
      </c>
      <c r="C14" s="3" t="s">
        <v>7</v>
      </c>
      <c r="D14" s="4">
        <v>387000</v>
      </c>
    </row>
    <row r="15" spans="1:10" x14ac:dyDescent="0.25">
      <c r="A15" s="42">
        <f t="shared" si="0"/>
        <v>7</v>
      </c>
      <c r="B15" s="2" t="s">
        <v>19</v>
      </c>
      <c r="C15" s="3" t="s">
        <v>20</v>
      </c>
      <c r="D15" s="4">
        <v>272000</v>
      </c>
    </row>
    <row r="16" spans="1:10" x14ac:dyDescent="0.25">
      <c r="A16" s="42">
        <f t="shared" si="0"/>
        <v>8</v>
      </c>
      <c r="B16" s="2" t="s">
        <v>21</v>
      </c>
      <c r="C16" s="3" t="s">
        <v>22</v>
      </c>
      <c r="D16" s="4">
        <v>260000</v>
      </c>
    </row>
    <row r="17" spans="1:4" x14ac:dyDescent="0.25">
      <c r="A17" s="42">
        <f t="shared" si="0"/>
        <v>9</v>
      </c>
      <c r="B17" s="2" t="s">
        <v>16</v>
      </c>
      <c r="C17" s="3" t="s">
        <v>17</v>
      </c>
      <c r="D17" s="4">
        <v>260000</v>
      </c>
    </row>
    <row r="18" spans="1:4" x14ac:dyDescent="0.25">
      <c r="A18" s="42">
        <f t="shared" ref="A18:A23" si="1">A17+1</f>
        <v>10</v>
      </c>
      <c r="B18" s="2" t="s">
        <v>27</v>
      </c>
      <c r="C18" s="3" t="s">
        <v>28</v>
      </c>
      <c r="D18" s="4">
        <v>273500</v>
      </c>
    </row>
    <row r="19" spans="1:4" x14ac:dyDescent="0.25">
      <c r="A19" s="42">
        <f t="shared" si="1"/>
        <v>11</v>
      </c>
      <c r="B19" s="2" t="s">
        <v>31</v>
      </c>
      <c r="C19" s="3" t="s">
        <v>32</v>
      </c>
      <c r="D19" s="4">
        <v>252000</v>
      </c>
    </row>
    <row r="20" spans="1:4" x14ac:dyDescent="0.25">
      <c r="A20" s="42">
        <f t="shared" si="1"/>
        <v>12</v>
      </c>
      <c r="B20" s="2" t="s">
        <v>25</v>
      </c>
      <c r="C20" s="3" t="s">
        <v>26</v>
      </c>
      <c r="D20" s="4">
        <v>253000</v>
      </c>
    </row>
    <row r="21" spans="1:4" x14ac:dyDescent="0.25">
      <c r="A21" s="42">
        <f t="shared" si="1"/>
        <v>13</v>
      </c>
      <c r="B21" s="2" t="s">
        <v>29</v>
      </c>
      <c r="C21" s="3" t="s">
        <v>30</v>
      </c>
      <c r="D21" s="4">
        <v>232000</v>
      </c>
    </row>
    <row r="22" spans="1:4" x14ac:dyDescent="0.25">
      <c r="A22" s="42">
        <f t="shared" si="1"/>
        <v>14</v>
      </c>
      <c r="B22" s="2" t="s">
        <v>33</v>
      </c>
      <c r="C22" s="3" t="s">
        <v>34</v>
      </c>
      <c r="D22" s="4">
        <v>228000</v>
      </c>
    </row>
    <row r="23" spans="1:4" x14ac:dyDescent="0.25">
      <c r="A23" s="42">
        <f t="shared" si="1"/>
        <v>15</v>
      </c>
      <c r="B23" s="2" t="s">
        <v>23</v>
      </c>
      <c r="C23" s="3" t="s">
        <v>24</v>
      </c>
      <c r="D23" s="4">
        <v>220000</v>
      </c>
    </row>
    <row r="24" spans="1:4" ht="16.5" thickBot="1" x14ac:dyDescent="0.3">
      <c r="A24" s="42">
        <f>A23+1</f>
        <v>16</v>
      </c>
      <c r="B24" s="2" t="s">
        <v>90</v>
      </c>
      <c r="D24" s="17">
        <f>SUM(D10:D23)</f>
        <v>4207500</v>
      </c>
    </row>
    <row r="25" spans="1:4" ht="16.5" thickTop="1" x14ac:dyDescent="0.25">
      <c r="D25" s="13"/>
    </row>
    <row r="26" spans="1:4" x14ac:dyDescent="0.25">
      <c r="B26" s="14"/>
    </row>
  </sheetData>
  <pageMargins left="0.7" right="0.7" top="0.75" bottom="0.75" header="0.3" footer="0.3"/>
  <pageSetup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4DB0C-C0B3-4CC4-8193-3CAA3A9A6821}">
  <sheetPr codeName="Sheet8"/>
  <dimension ref="A1:J26"/>
  <sheetViews>
    <sheetView zoomScaleNormal="100" workbookViewId="0">
      <selection activeCell="C4" sqref="C4"/>
    </sheetView>
  </sheetViews>
  <sheetFormatPr defaultColWidth="8.7109375" defaultRowHeight="15.75" x14ac:dyDescent="0.25"/>
  <cols>
    <col min="2" max="2" width="18.140625" bestFit="1" customWidth="1"/>
    <col min="3" max="3" width="41.42578125" bestFit="1" customWidth="1"/>
    <col min="4" max="4" width="15.7109375" style="11" bestFit="1" customWidth="1"/>
  </cols>
  <sheetData>
    <row r="1" spans="1:10" ht="15" x14ac:dyDescent="0.25">
      <c r="A1" t="s">
        <v>42</v>
      </c>
      <c r="D1" s="16" t="s">
        <v>43</v>
      </c>
    </row>
    <row r="2" spans="1:10" ht="15" x14ac:dyDescent="0.25">
      <c r="D2" s="16" t="s">
        <v>44</v>
      </c>
    </row>
    <row r="3" spans="1:10" ht="15" x14ac:dyDescent="0.25">
      <c r="D3" s="16" t="s">
        <v>91</v>
      </c>
    </row>
    <row r="4" spans="1:10" ht="15" x14ac:dyDescent="0.25">
      <c r="D4" s="16" t="s">
        <v>45</v>
      </c>
    </row>
    <row r="5" spans="1:10" ht="15" x14ac:dyDescent="0.25">
      <c r="A5" t="s">
        <v>92</v>
      </c>
      <c r="D5" s="16" t="s">
        <v>98</v>
      </c>
    </row>
    <row r="6" spans="1:10" ht="15" x14ac:dyDescent="0.25">
      <c r="D6" s="16"/>
    </row>
    <row r="7" spans="1:10" ht="15" x14ac:dyDescent="0.25">
      <c r="B7" s="42" t="s">
        <v>72</v>
      </c>
      <c r="C7" s="42" t="s">
        <v>73</v>
      </c>
      <c r="D7" s="42" t="s">
        <v>74</v>
      </c>
    </row>
    <row r="8" spans="1:10" ht="31.5" x14ac:dyDescent="0.25">
      <c r="A8" s="40" t="s">
        <v>68</v>
      </c>
      <c r="B8" s="40" t="s">
        <v>0</v>
      </c>
      <c r="C8" s="40" t="s">
        <v>1</v>
      </c>
      <c r="D8" s="41" t="s">
        <v>49</v>
      </c>
      <c r="E8" s="29"/>
      <c r="F8" s="29"/>
      <c r="G8" s="29"/>
      <c r="H8" s="29"/>
      <c r="I8" s="29"/>
      <c r="J8" s="29"/>
    </row>
    <row r="9" spans="1:10" x14ac:dyDescent="0.25">
      <c r="A9" s="42">
        <v>1</v>
      </c>
      <c r="B9" s="2" t="s">
        <v>2</v>
      </c>
      <c r="C9" s="3" t="s">
        <v>3</v>
      </c>
      <c r="D9" s="18">
        <v>750000</v>
      </c>
    </row>
    <row r="10" spans="1:10" x14ac:dyDescent="0.25">
      <c r="A10" s="42">
        <f t="shared" ref="A10:A17" si="0">A9+1</f>
        <v>2</v>
      </c>
      <c r="B10" s="2" t="s">
        <v>35</v>
      </c>
      <c r="C10" s="3" t="s">
        <v>36</v>
      </c>
      <c r="D10" s="4">
        <v>375000</v>
      </c>
    </row>
    <row r="11" spans="1:10" x14ac:dyDescent="0.25">
      <c r="A11" s="42">
        <f t="shared" si="0"/>
        <v>3</v>
      </c>
      <c r="B11" s="2" t="s">
        <v>10</v>
      </c>
      <c r="C11" s="3" t="s">
        <v>11</v>
      </c>
      <c r="D11" s="4">
        <v>370000</v>
      </c>
    </row>
    <row r="12" spans="1:10" x14ac:dyDescent="0.25">
      <c r="A12" s="42">
        <f t="shared" si="0"/>
        <v>4</v>
      </c>
      <c r="B12" s="2" t="s">
        <v>14</v>
      </c>
      <c r="C12" s="3" t="s">
        <v>15</v>
      </c>
      <c r="D12" s="4">
        <v>260000</v>
      </c>
    </row>
    <row r="13" spans="1:10" x14ac:dyDescent="0.25">
      <c r="A13" s="42">
        <f t="shared" si="0"/>
        <v>5</v>
      </c>
      <c r="B13" s="2" t="s">
        <v>21</v>
      </c>
      <c r="C13" s="3" t="s">
        <v>37</v>
      </c>
      <c r="D13" s="4">
        <v>270000</v>
      </c>
    </row>
    <row r="14" spans="1:10" x14ac:dyDescent="0.25">
      <c r="A14" s="42">
        <f t="shared" si="0"/>
        <v>6</v>
      </c>
      <c r="B14" s="2" t="s">
        <v>19</v>
      </c>
      <c r="C14" s="3" t="s">
        <v>20</v>
      </c>
      <c r="D14" s="4">
        <v>280000</v>
      </c>
    </row>
    <row r="15" spans="1:10" x14ac:dyDescent="0.25">
      <c r="A15" s="42">
        <f t="shared" si="0"/>
        <v>7</v>
      </c>
      <c r="B15" s="2" t="s">
        <v>18</v>
      </c>
      <c r="C15" s="3" t="s">
        <v>17</v>
      </c>
      <c r="D15" s="4">
        <v>233000</v>
      </c>
    </row>
    <row r="16" spans="1:10" x14ac:dyDescent="0.25">
      <c r="A16" s="42">
        <f t="shared" si="0"/>
        <v>8</v>
      </c>
      <c r="B16" s="2" t="s">
        <v>27</v>
      </c>
      <c r="C16" s="3" t="s">
        <v>38</v>
      </c>
      <c r="D16" s="4">
        <v>288000</v>
      </c>
    </row>
    <row r="17" spans="1:4" x14ac:dyDescent="0.25">
      <c r="A17" s="42">
        <f t="shared" si="0"/>
        <v>9</v>
      </c>
      <c r="B17" s="2" t="s">
        <v>31</v>
      </c>
      <c r="C17" s="3" t="s">
        <v>32</v>
      </c>
      <c r="D17" s="4">
        <v>259500</v>
      </c>
    </row>
    <row r="18" spans="1:4" x14ac:dyDescent="0.25">
      <c r="A18" s="42">
        <f t="shared" ref="A18:A20" si="1">A17+1</f>
        <v>10</v>
      </c>
      <c r="B18" s="2" t="s">
        <v>25</v>
      </c>
      <c r="C18" s="3" t="s">
        <v>39</v>
      </c>
      <c r="D18" s="4">
        <v>279000</v>
      </c>
    </row>
    <row r="19" spans="1:4" x14ac:dyDescent="0.25">
      <c r="A19" s="42">
        <f t="shared" si="1"/>
        <v>11</v>
      </c>
      <c r="B19" s="2" t="s">
        <v>40</v>
      </c>
      <c r="C19" s="3" t="s">
        <v>41</v>
      </c>
      <c r="D19" s="4">
        <v>248000</v>
      </c>
    </row>
    <row r="20" spans="1:4" ht="16.5" thickBot="1" x14ac:dyDescent="0.3">
      <c r="A20" s="42">
        <f t="shared" si="1"/>
        <v>12</v>
      </c>
      <c r="B20" s="2" t="s">
        <v>90</v>
      </c>
      <c r="D20" s="17">
        <f>SUM(D9:D19)</f>
        <v>3612500</v>
      </c>
    </row>
    <row r="21" spans="1:4" thickTop="1" x14ac:dyDescent="0.25">
      <c r="D21" s="5"/>
    </row>
    <row r="22" spans="1:4" x14ac:dyDescent="0.25">
      <c r="B22" s="14"/>
      <c r="D22" s="1"/>
    </row>
    <row r="23" spans="1:4" ht="15" x14ac:dyDescent="0.25">
      <c r="D23" s="1"/>
    </row>
    <row r="24" spans="1:4" ht="15" x14ac:dyDescent="0.25">
      <c r="D24" s="1"/>
    </row>
    <row r="25" spans="1:4" ht="15" x14ac:dyDescent="0.25">
      <c r="D25" s="1"/>
    </row>
    <row r="26" spans="1:4" ht="15" x14ac:dyDescent="0.25">
      <c r="D26" s="1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53B52-3EDB-42CE-B90B-2D621BE83B0E}">
  <sheetPr codeName="Sheet6"/>
  <dimension ref="A1:I14"/>
  <sheetViews>
    <sheetView zoomScaleNormal="100" workbookViewId="0">
      <selection activeCell="C13" sqref="C13"/>
    </sheetView>
  </sheetViews>
  <sheetFormatPr defaultColWidth="9.140625" defaultRowHeight="15.75" x14ac:dyDescent="0.25"/>
  <cols>
    <col min="1" max="1" width="9.140625" style="12"/>
    <col min="2" max="2" width="18.140625" style="12" bestFit="1" customWidth="1"/>
    <col min="3" max="3" width="52.28515625" style="12" bestFit="1" customWidth="1"/>
    <col min="4" max="4" width="15.42578125" style="15" bestFit="1" customWidth="1"/>
    <col min="5" max="5" width="11.5703125" style="12" customWidth="1"/>
    <col min="6" max="16384" width="9.140625" style="12"/>
  </cols>
  <sheetData>
    <row r="1" spans="1:9" x14ac:dyDescent="0.25">
      <c r="A1" t="s">
        <v>42</v>
      </c>
      <c r="C1"/>
      <c r="D1"/>
      <c r="E1" s="16" t="s">
        <v>43</v>
      </c>
      <c r="F1"/>
      <c r="G1"/>
    </row>
    <row r="2" spans="1:9" x14ac:dyDescent="0.25">
      <c r="B2"/>
      <c r="C2"/>
      <c r="D2"/>
      <c r="E2" s="16" t="s">
        <v>44</v>
      </c>
      <c r="F2"/>
      <c r="G2"/>
    </row>
    <row r="3" spans="1:9" x14ac:dyDescent="0.25">
      <c r="B3"/>
      <c r="C3"/>
      <c r="D3"/>
      <c r="E3" s="16" t="s">
        <v>93</v>
      </c>
      <c r="F3"/>
      <c r="G3"/>
    </row>
    <row r="4" spans="1:9" x14ac:dyDescent="0.25">
      <c r="B4"/>
      <c r="C4"/>
      <c r="D4"/>
      <c r="E4" s="16" t="s">
        <v>45</v>
      </c>
      <c r="F4"/>
      <c r="G4"/>
    </row>
    <row r="5" spans="1:9" x14ac:dyDescent="0.25">
      <c r="A5" s="12" t="s">
        <v>94</v>
      </c>
      <c r="B5"/>
      <c r="C5"/>
      <c r="D5"/>
      <c r="E5" s="16" t="s">
        <v>99</v>
      </c>
      <c r="F5"/>
      <c r="G5"/>
    </row>
    <row r="6" spans="1:9" x14ac:dyDescent="0.25">
      <c r="B6"/>
      <c r="C6"/>
      <c r="D6"/>
      <c r="E6" s="16"/>
      <c r="F6"/>
      <c r="G6"/>
    </row>
    <row r="7" spans="1:9" x14ac:dyDescent="0.25">
      <c r="B7" s="42" t="s">
        <v>72</v>
      </c>
      <c r="C7" s="42" t="s">
        <v>73</v>
      </c>
      <c r="D7" s="42" t="s">
        <v>74</v>
      </c>
      <c r="E7" s="42" t="s">
        <v>75</v>
      </c>
    </row>
    <row r="8" spans="1:9" ht="31.5" x14ac:dyDescent="0.25">
      <c r="A8" s="40" t="s">
        <v>68</v>
      </c>
      <c r="B8" s="40" t="s">
        <v>0</v>
      </c>
      <c r="C8" s="40" t="s">
        <v>1</v>
      </c>
      <c r="D8" s="41" t="s">
        <v>46</v>
      </c>
      <c r="E8" s="41" t="s">
        <v>51</v>
      </c>
      <c r="F8" s="29"/>
      <c r="G8" s="29"/>
      <c r="H8" s="29"/>
      <c r="I8" s="29"/>
    </row>
    <row r="9" spans="1:9" x14ac:dyDescent="0.25">
      <c r="A9" s="42">
        <v>1</v>
      </c>
      <c r="B9" s="2" t="s">
        <v>4</v>
      </c>
      <c r="C9" s="3" t="s">
        <v>5</v>
      </c>
      <c r="D9" s="18">
        <v>440000</v>
      </c>
      <c r="E9" s="34">
        <v>44075</v>
      </c>
    </row>
    <row r="10" spans="1:9" x14ac:dyDescent="0.25">
      <c r="A10" s="42">
        <f>A9+1</f>
        <v>2</v>
      </c>
      <c r="B10" s="2" t="s">
        <v>6</v>
      </c>
      <c r="C10" s="3" t="s">
        <v>7</v>
      </c>
      <c r="D10" s="4">
        <v>387000</v>
      </c>
      <c r="E10" s="34">
        <v>44106</v>
      </c>
    </row>
    <row r="11" spans="1:9" ht="16.5" thickBot="1" x14ac:dyDescent="0.3">
      <c r="A11" s="42">
        <f>A10+1</f>
        <v>3</v>
      </c>
      <c r="B11" s="12" t="s">
        <v>90</v>
      </c>
      <c r="D11" s="17">
        <f>SUM(D9:D10)</f>
        <v>827000</v>
      </c>
    </row>
    <row r="12" spans="1:9" ht="16.5" thickTop="1" x14ac:dyDescent="0.25">
      <c r="D12" s="13"/>
    </row>
    <row r="14" spans="1:9" x14ac:dyDescent="0.25">
      <c r="B14" s="14"/>
    </row>
  </sheetData>
  <pageMargins left="0.7" right="0.7" top="0.75" bottom="0.75" header="0.3" footer="0.3"/>
  <pageSetup scale="8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 1</vt:lpstr>
      <vt:lpstr>Page 2</vt:lpstr>
      <vt:lpstr>Page 3</vt:lpstr>
      <vt:lpstr>Page 4</vt:lpstr>
      <vt:lpstr>Page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2021-09-27T12:55:56Z</dcterms:created>
  <dcterms:modified xsi:type="dcterms:W3CDTF">2021-09-27T12:56:15Z</dcterms:modified>
</cp:coreProperties>
</file>